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Sheet1!$A$1:$J$33</definedName>
  </definedNames>
  <calcPr calcId="144525"/>
</workbook>
</file>

<file path=xl/sharedStrings.xml><?xml version="1.0" encoding="utf-8"?>
<sst xmlns="http://schemas.openxmlformats.org/spreadsheetml/2006/main" count="109" uniqueCount="84">
  <si>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</si>
  <si>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</si>
  <si>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</si>
  <si>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</si>
  <si>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二批试点-脑干胶质瘤多中心临床大数据研究暨路径发生机制及精准诊疗转化研究2022 汇总</t>
  </si>
  <si>
    <t>主管部门</t>
  </si>
  <si>
    <t>北京市卫生健康委员会</t>
  </si>
  <si>
    <t>实施单位</t>
  </si>
  <si>
    <t>北京市神经外科研究所</t>
  </si>
  <si>
    <t>项目负责人</t>
  </si>
  <si>
    <t>张力伟</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</si>
  <si>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</si>
  <si>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</si>
  <si>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</si>
  <si>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</si>
  <si>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</si>
  <si>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</si>
  <si>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</si>
  <si>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</si>
  <si>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</si>
  <si>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</si>
  <si>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</si>
  <si>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</si>
  <si>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</si>
  <si>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</si>
  <si>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</si>
  <si>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</si>
  <si>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建立脑干肿瘤自动化大数据采集系统；按计划收集脑干肿瘤组织和体液标本，初步完成脑干肿瘤多维组学分析和无创标志物的发现工作；阐明脑干肿瘤认知异常的特异性脑区及脑网络特点及可能机制；发现脑干肿瘤常见突变的生物学意义；构建DIPG细胞在诱导分化治疗过程谱系图。</t>
  </si>
  <si>
    <t>已成功建立脑干肿瘤自动化大数据采集系统；按计划完成了脑干肿瘤组织和体液标本的收集工作，初步完成脑干肿瘤多维组学分析和无创标志物的发现工作；基本阐明脑干肿瘤认知异常的特异性脑区及脑网络特点及可能机制；发现脑干肿瘤常见突变的生物学意义；已建立过表达典型DIPG癌基因的PPC细胞系。</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</si>
  <si>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</si>
  <si>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</si>
  <si>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</si>
  <si>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</si>
  <si>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</si>
  <si>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</si>
  <si>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</si>
  <si>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</si>
  <si>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</si>
  <si>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</si>
  <si>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脑干胶质瘤组织样本收集</t>
  </si>
  <si>
    <t>完成20例</t>
  </si>
  <si>
    <t>27例</t>
  </si>
  <si>
    <t>脑干胶质瘤血液样本收集</t>
  </si>
  <si>
    <t>48例</t>
  </si>
  <si>
    <t>脑干胶质瘤尿液样本收集</t>
  </si>
  <si>
    <t>脑干胶质瘤组织标本和相应血液的多维组学分析</t>
  </si>
  <si>
    <t>完成60例</t>
  </si>
  <si>
    <t>疫情导致分析进度落后，但仍基本完成肿瘤标本收集任务，体液标本收集任务超额完成。</t>
  </si>
  <si>
    <t>脑干胶质瘤相应血液标本的多维组学分析</t>
  </si>
  <si>
    <t>140例</t>
  </si>
  <si>
    <t>脑干胶质瘤相应尿液标本的多维组学分析</t>
  </si>
  <si>
    <t>130例</t>
  </si>
  <si>
    <t>脑干胶质瘤液体活检研究</t>
  </si>
  <si>
    <t>完成50例</t>
  </si>
  <si>
    <t>2022年共采集60人次的脑脊液样本，并送检84人次的脑脊液样本完成检测</t>
  </si>
  <si>
    <t>质量指标</t>
  </si>
  <si>
    <t>样本收集合格率</t>
  </si>
  <si>
    <t>时效指标</t>
  </si>
  <si>
    <t>脑干肿瘤患者认知研究完成时间</t>
  </si>
  <si>
    <t>脑干胶质瘤靶向治疗研究（进一步完善用于靶向治疗研究的脑干胶质瘤临床前动物模型，成功构建携带多种脑干胶质瘤特征性突变的胚胎电转小鼠模型）完成时间</t>
  </si>
  <si>
    <t>脑干胶质瘤新型诱导分化治疗策略研究（癌基因过表达，建立后脑神经前体细胞系PPC，探究相关癌基因对神经细胞分化与发育的影响）完成时间</t>
  </si>
  <si>
    <t>2022年12月31日前，已建立过表达典型DIPG癌基因的PPC细胞系</t>
  </si>
  <si>
    <t>符合建系标准的流产胚胎较少，可以稳定增殖、传代的PPC，其建系周期长；在PPC中过表达癌基因建立稳转细胞系，筛选时间较长。</t>
  </si>
  <si>
    <t>成本指标</t>
  </si>
  <si>
    <t>项目预算控制总额</t>
  </si>
  <si>
    <t>458万元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</si>
  <si>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</si>
  <si>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</si>
  <si>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</si>
  <si>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</si>
  <si>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提高神经系统肿瘤临床研究数据管理</t>
  </si>
  <si>
    <t>进一步完善脑干肿瘤登记平台建设，实现脑干肿瘤的自动化、模块化和分级化数据管理</t>
  </si>
  <si>
    <t>达成预期指标，成功建立脑干肿瘤自动化大数据采集系统</t>
  </si>
  <si>
    <t>生态效益
指标</t>
  </si>
  <si>
    <t>可持续影响指标</t>
  </si>
  <si>
    <t>为后期产生高质量研究结果打基础</t>
  </si>
  <si>
    <t>为后期研究提供临床数据、标本资源和研究模型，从而为后期产生高质量研究结果打下基础</t>
  </si>
  <si>
    <t>为后期研究提供了临床数据、标本资源和研究模型，从而为后期产生高质量研究结果打下扎实基础</t>
  </si>
  <si>
    <r>
      <rPr>
        <sz val="12"/>
        <color theme="1"/>
        <rFont val="宋体"/>
        <charset val="134"/>
      </rPr>
      <t>满意度
指标
（1</t>
    </r>
    <r>
      <rPr>
        <sz val="12"/>
        <color theme="1"/>
        <rFont val="宋体"/>
        <charset val="134"/>
      </rPr>
      <t>0</t>
    </r>
    <r>
      <rPr>
        <sz val="12"/>
        <color theme="1"/>
        <rFont val="宋体"/>
        <charset val="134"/>
      </rPr>
      <t>分）</t>
    </r>
  </si>
  <si>
    <t>服务对象满意度指标</t>
  </si>
  <si>
    <t>对研究人员的满意度调查</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</si>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</sst>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Border="1" applyAlignment="1">
      <alignment horizontal="center" vertical="center"/>
    </xf>
    <xf numFmtId="9" fontId="4" fillId="0" borderId="1" xfId="0" applyNumberFormat="1" applyFont="1" applyBorder="1" applyAlignment="1">
      <alignment horizontal="center" vertical="center" wrapText="1"/>
    </xf>
    <xf numFmtId="31"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4" fontId="4" fillId="0" borderId="4"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view="pageBreakPreview" zoomScale="55" zoomScaleNormal="100" topLeftCell="A25" workbookViewId="0">
      <selection activeCell="H20" sqref="H20:I20"/>
    </sheetView>
  </sheetViews>
  <sheetFormatPr defaultColWidth="9" defaultRowHeight="14.25"/>
  <cols>
    <col min="1" max="1" width="5.375" customWidth="1"/>
    <col min="2" max="2" width="7.75" customWidth="1"/>
    <col min="3" max="3" width="12.25" customWidth="1"/>
    <col min="4" max="4" width="26.3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4"/>
      <c r="G5" s="4" t="s">
        <v>7</v>
      </c>
      <c r="H5" s="5" t="s">
        <v>8</v>
      </c>
      <c r="I5" s="5"/>
      <c r="J5" s="5"/>
    </row>
    <row r="6" ht="20.1" customHeight="1" spans="1:10">
      <c r="A6" s="4" t="s">
        <v>9</v>
      </c>
      <c r="B6" s="4"/>
      <c r="C6" s="4"/>
      <c r="D6" s="4" t="s">
        <v>10</v>
      </c>
      <c r="E6" s="4"/>
      <c r="F6" s="4"/>
      <c r="G6" s="4" t="s">
        <v>11</v>
      </c>
      <c r="H6" s="5">
        <v>18910639605</v>
      </c>
      <c r="I6" s="5"/>
      <c r="J6" s="5"/>
    </row>
    <row r="7" ht="28.5" spans="1:10">
      <c r="A7" s="5" t="s">
        <v>12</v>
      </c>
      <c r="B7" s="5"/>
      <c r="C7" s="5"/>
      <c r="D7" s="4"/>
      <c r="E7" s="5" t="s">
        <v>13</v>
      </c>
      <c r="F7" s="5" t="s">
        <v>14</v>
      </c>
      <c r="G7" s="5" t="s">
        <v>15</v>
      </c>
      <c r="H7" s="5" t="s">
        <v>16</v>
      </c>
      <c r="I7" s="5" t="s">
        <v>17</v>
      </c>
      <c r="J7" s="4" t="s">
        <v>18</v>
      </c>
    </row>
    <row r="8" ht="20.1" customHeight="1" spans="1:10">
      <c r="A8" s="5"/>
      <c r="B8" s="5"/>
      <c r="C8" s="5"/>
      <c r="D8" s="6" t="s">
        <v>19</v>
      </c>
      <c r="E8" s="4">
        <v>458</v>
      </c>
      <c r="F8" s="4">
        <v>458</v>
      </c>
      <c r="G8" s="4">
        <v>458</v>
      </c>
      <c r="H8" s="4">
        <v>10</v>
      </c>
      <c r="I8" s="24">
        <f>G8/F8</f>
        <v>1</v>
      </c>
      <c r="J8" s="5">
        <f>10*I8</f>
        <v>10</v>
      </c>
    </row>
    <row r="9" spans="1:10">
      <c r="A9" s="5"/>
      <c r="B9" s="5"/>
      <c r="C9" s="5"/>
      <c r="D9" s="7" t="s">
        <v>20</v>
      </c>
      <c r="E9" s="4" t="s">
        <v>21</v>
      </c>
      <c r="F9" s="4" t="s">
        <v>21</v>
      </c>
      <c r="G9" s="4"/>
      <c r="H9" s="4" t="s">
        <v>21</v>
      </c>
      <c r="I9" s="4" t="s">
        <v>21</v>
      </c>
      <c r="J9" s="5" t="s">
        <v>21</v>
      </c>
    </row>
    <row r="10" ht="24.95" customHeight="1" spans="1:10">
      <c r="A10" s="5"/>
      <c r="B10" s="5"/>
      <c r="C10" s="5"/>
      <c r="D10" s="4" t="s">
        <v>22</v>
      </c>
      <c r="E10" s="4">
        <v>458</v>
      </c>
      <c r="F10" s="4">
        <v>458</v>
      </c>
      <c r="G10" s="4">
        <v>458</v>
      </c>
      <c r="H10" s="4" t="s">
        <v>21</v>
      </c>
      <c r="I10" s="24">
        <f>G10/F10</f>
        <v>1</v>
      </c>
      <c r="J10" s="5" t="s">
        <v>21</v>
      </c>
    </row>
    <row r="11" ht="18.95" customHeight="1" spans="1:10">
      <c r="A11" s="5"/>
      <c r="B11" s="5"/>
      <c r="C11" s="5"/>
      <c r="D11" s="8" t="s">
        <v>23</v>
      </c>
      <c r="E11" s="4" t="s">
        <v>21</v>
      </c>
      <c r="F11" s="4" t="s">
        <v>21</v>
      </c>
      <c r="G11" s="4" t="s">
        <v>21</v>
      </c>
      <c r="H11" s="4" t="s">
        <v>21</v>
      </c>
      <c r="I11" s="4" t="s">
        <v>21</v>
      </c>
      <c r="J11" s="5" t="s">
        <v>21</v>
      </c>
    </row>
    <row r="12" ht="26.1" customHeight="1" spans="1:10">
      <c r="A12" s="9" t="s">
        <v>24</v>
      </c>
      <c r="B12" s="5" t="s">
        <v>25</v>
      </c>
      <c r="C12" s="5"/>
      <c r="D12" s="5"/>
      <c r="E12" s="5"/>
      <c r="F12" s="5" t="s">
        <v>26</v>
      </c>
      <c r="G12" s="5"/>
      <c r="H12" s="5"/>
      <c r="I12" s="5"/>
      <c r="J12" s="5"/>
    </row>
    <row r="13" ht="75" customHeight="1" spans="1:10">
      <c r="A13" s="9"/>
      <c r="B13" s="5" t="s">
        <v>27</v>
      </c>
      <c r="C13" s="5"/>
      <c r="D13" s="5"/>
      <c r="E13" s="5"/>
      <c r="F13" s="5" t="s">
        <v>28</v>
      </c>
      <c r="G13" s="5"/>
      <c r="H13" s="5"/>
      <c r="I13" s="5"/>
      <c r="J13" s="5"/>
    </row>
    <row r="14" ht="28.5" spans="1:10">
      <c r="A14" s="9" t="s">
        <v>29</v>
      </c>
      <c r="B14" s="5" t="s">
        <v>30</v>
      </c>
      <c r="C14" s="4" t="s">
        <v>31</v>
      </c>
      <c r="D14" s="4" t="s">
        <v>32</v>
      </c>
      <c r="E14" s="4" t="s">
        <v>33</v>
      </c>
      <c r="F14" s="5" t="s">
        <v>34</v>
      </c>
      <c r="G14" s="5"/>
      <c r="H14" s="5" t="s">
        <v>35</v>
      </c>
      <c r="I14" s="5" t="s">
        <v>18</v>
      </c>
      <c r="J14" s="5" t="s">
        <v>36</v>
      </c>
    </row>
    <row r="15" ht="48" customHeight="1" spans="1:10">
      <c r="A15" s="9"/>
      <c r="B15" s="10" t="s">
        <v>37</v>
      </c>
      <c r="C15" s="11" t="s">
        <v>38</v>
      </c>
      <c r="D15" s="5" t="s">
        <v>39</v>
      </c>
      <c r="E15" s="5" t="s">
        <v>40</v>
      </c>
      <c r="F15" s="5" t="s">
        <v>41</v>
      </c>
      <c r="G15" s="5"/>
      <c r="H15" s="5">
        <v>1</v>
      </c>
      <c r="I15" s="5">
        <v>1</v>
      </c>
      <c r="J15" s="5"/>
    </row>
    <row r="16" ht="48" customHeight="1" spans="1:10">
      <c r="A16" s="9"/>
      <c r="B16" s="10"/>
      <c r="C16" s="12"/>
      <c r="D16" s="5" t="s">
        <v>42</v>
      </c>
      <c r="E16" s="5" t="s">
        <v>40</v>
      </c>
      <c r="F16" s="13" t="s">
        <v>43</v>
      </c>
      <c r="G16" s="14"/>
      <c r="H16" s="5">
        <v>2</v>
      </c>
      <c r="I16" s="5">
        <v>2</v>
      </c>
      <c r="J16" s="5"/>
    </row>
    <row r="17" ht="48" customHeight="1" spans="1:10">
      <c r="A17" s="9"/>
      <c r="B17" s="10"/>
      <c r="C17" s="12"/>
      <c r="D17" s="5" t="s">
        <v>44</v>
      </c>
      <c r="E17" s="5" t="s">
        <v>40</v>
      </c>
      <c r="F17" s="13" t="s">
        <v>43</v>
      </c>
      <c r="G17" s="14"/>
      <c r="H17" s="5">
        <v>2</v>
      </c>
      <c r="I17" s="5">
        <v>2</v>
      </c>
      <c r="J17" s="5"/>
    </row>
    <row r="18" ht="111" customHeight="1" spans="1:10">
      <c r="A18" s="9"/>
      <c r="B18" s="10"/>
      <c r="C18" s="12"/>
      <c r="D18" s="15" t="s">
        <v>45</v>
      </c>
      <c r="E18" s="5" t="s">
        <v>46</v>
      </c>
      <c r="F18" s="13" t="s">
        <v>43</v>
      </c>
      <c r="G18" s="14"/>
      <c r="H18" s="5">
        <v>1</v>
      </c>
      <c r="I18" s="5">
        <v>0.5</v>
      </c>
      <c r="J18" s="5" t="s">
        <v>47</v>
      </c>
    </row>
    <row r="19" ht="69" customHeight="1" spans="1:10">
      <c r="A19" s="9"/>
      <c r="B19" s="10"/>
      <c r="C19" s="12"/>
      <c r="D19" s="15" t="s">
        <v>48</v>
      </c>
      <c r="E19" s="5" t="s">
        <v>46</v>
      </c>
      <c r="F19" s="13" t="s">
        <v>49</v>
      </c>
      <c r="G19" s="14"/>
      <c r="H19" s="5">
        <v>2</v>
      </c>
      <c r="I19" s="5">
        <v>2</v>
      </c>
      <c r="J19" s="5"/>
    </row>
    <row r="20" ht="69" customHeight="1" spans="1:10">
      <c r="A20" s="9"/>
      <c r="B20" s="10"/>
      <c r="C20" s="12"/>
      <c r="D20" s="15" t="s">
        <v>50</v>
      </c>
      <c r="E20" s="5" t="s">
        <v>46</v>
      </c>
      <c r="F20" s="13" t="s">
        <v>51</v>
      </c>
      <c r="G20" s="14"/>
      <c r="H20" s="5">
        <v>2</v>
      </c>
      <c r="I20" s="5">
        <v>2</v>
      </c>
      <c r="J20" s="5"/>
    </row>
    <row r="21" ht="63" customHeight="1" spans="1:10">
      <c r="A21" s="9"/>
      <c r="B21" s="10"/>
      <c r="C21" s="16"/>
      <c r="D21" s="5" t="s">
        <v>52</v>
      </c>
      <c r="E21" s="5" t="s">
        <v>53</v>
      </c>
      <c r="F21" s="13" t="s">
        <v>54</v>
      </c>
      <c r="G21" s="14"/>
      <c r="H21" s="5">
        <v>5</v>
      </c>
      <c r="I21" s="5">
        <v>5</v>
      </c>
      <c r="J21" s="5"/>
    </row>
    <row r="22" ht="39" customHeight="1" spans="1:10">
      <c r="A22" s="9"/>
      <c r="B22" s="10"/>
      <c r="C22" s="4" t="s">
        <v>55</v>
      </c>
      <c r="D22" s="5" t="s">
        <v>56</v>
      </c>
      <c r="E22" s="17">
        <v>1</v>
      </c>
      <c r="F22" s="17">
        <v>1</v>
      </c>
      <c r="G22" s="5"/>
      <c r="H22" s="5">
        <v>8</v>
      </c>
      <c r="I22" s="5">
        <v>8</v>
      </c>
      <c r="J22" s="5"/>
    </row>
    <row r="23" ht="51.95" customHeight="1" spans="1:10">
      <c r="A23" s="9"/>
      <c r="B23" s="10"/>
      <c r="C23" s="11" t="s">
        <v>57</v>
      </c>
      <c r="D23" s="5" t="s">
        <v>58</v>
      </c>
      <c r="E23" s="18">
        <v>44926</v>
      </c>
      <c r="F23" s="19">
        <v>44926</v>
      </c>
      <c r="G23" s="5"/>
      <c r="H23" s="5">
        <v>6</v>
      </c>
      <c r="I23" s="5">
        <v>6</v>
      </c>
      <c r="J23" s="5"/>
    </row>
    <row r="24" ht="101.1" customHeight="1" spans="1:10">
      <c r="A24" s="9"/>
      <c r="B24" s="10"/>
      <c r="C24" s="12"/>
      <c r="D24" s="5" t="s">
        <v>59</v>
      </c>
      <c r="E24" s="18">
        <v>44926</v>
      </c>
      <c r="F24" s="20">
        <v>44926</v>
      </c>
      <c r="G24" s="14"/>
      <c r="H24" s="5">
        <v>5</v>
      </c>
      <c r="I24" s="5">
        <v>5</v>
      </c>
      <c r="J24" s="5"/>
    </row>
    <row r="25" ht="138.95" customHeight="1" spans="1:10">
      <c r="A25" s="9"/>
      <c r="B25" s="10"/>
      <c r="C25" s="16"/>
      <c r="D25" s="5" t="s">
        <v>60</v>
      </c>
      <c r="E25" s="18">
        <v>44926</v>
      </c>
      <c r="F25" s="13" t="s">
        <v>61</v>
      </c>
      <c r="G25" s="14"/>
      <c r="H25" s="5">
        <v>6</v>
      </c>
      <c r="I25" s="5">
        <v>4</v>
      </c>
      <c r="J25" s="5" t="s">
        <v>62</v>
      </c>
    </row>
    <row r="26" ht="49.5" customHeight="1" spans="1:10">
      <c r="A26" s="9"/>
      <c r="B26" s="10"/>
      <c r="C26" s="4" t="s">
        <v>63</v>
      </c>
      <c r="D26" s="5" t="s">
        <v>64</v>
      </c>
      <c r="E26" s="5" t="s">
        <v>65</v>
      </c>
      <c r="F26" s="5" t="s">
        <v>65</v>
      </c>
      <c r="G26" s="5"/>
      <c r="H26" s="5">
        <v>10</v>
      </c>
      <c r="I26" s="5">
        <v>10</v>
      </c>
      <c r="J26" s="5"/>
    </row>
    <row r="27" ht="28.5" spans="1:10">
      <c r="A27" s="9"/>
      <c r="B27" s="10" t="s">
        <v>66</v>
      </c>
      <c r="C27" s="10" t="s">
        <v>67</v>
      </c>
      <c r="D27" s="5" t="s">
        <v>68</v>
      </c>
      <c r="E27" s="5" t="s">
        <v>68</v>
      </c>
      <c r="F27" s="5" t="s">
        <v>68</v>
      </c>
      <c r="G27" s="5"/>
      <c r="H27" s="5">
        <v>0</v>
      </c>
      <c r="I27" s="5">
        <v>0</v>
      </c>
      <c r="J27" s="5"/>
    </row>
    <row r="28" ht="71.25" spans="1:10">
      <c r="A28" s="9"/>
      <c r="B28" s="10"/>
      <c r="C28" s="10" t="s">
        <v>69</v>
      </c>
      <c r="D28" s="5" t="s">
        <v>70</v>
      </c>
      <c r="E28" s="5" t="s">
        <v>71</v>
      </c>
      <c r="F28" s="5" t="s">
        <v>72</v>
      </c>
      <c r="G28" s="5"/>
      <c r="H28" s="5">
        <v>15</v>
      </c>
      <c r="I28" s="5">
        <v>15</v>
      </c>
      <c r="J28" s="5"/>
    </row>
    <row r="29" ht="28.5" spans="1:10">
      <c r="A29" s="9"/>
      <c r="B29" s="10"/>
      <c r="C29" s="10" t="s">
        <v>73</v>
      </c>
      <c r="D29" s="5" t="s">
        <v>68</v>
      </c>
      <c r="E29" s="5" t="s">
        <v>68</v>
      </c>
      <c r="F29" s="5" t="s">
        <v>68</v>
      </c>
      <c r="G29" s="5"/>
      <c r="H29" s="5">
        <v>0</v>
      </c>
      <c r="I29" s="5">
        <v>0</v>
      </c>
      <c r="J29" s="5"/>
    </row>
    <row r="30" ht="71.25" spans="1:10">
      <c r="A30" s="9"/>
      <c r="B30" s="10"/>
      <c r="C30" s="10" t="s">
        <v>74</v>
      </c>
      <c r="D30" s="5" t="s">
        <v>75</v>
      </c>
      <c r="E30" s="5" t="s">
        <v>76</v>
      </c>
      <c r="F30" s="5" t="s">
        <v>77</v>
      </c>
      <c r="G30" s="5"/>
      <c r="H30" s="5">
        <v>15</v>
      </c>
      <c r="I30" s="5">
        <v>15</v>
      </c>
      <c r="J30" s="5"/>
    </row>
    <row r="31" ht="57" spans="1:10">
      <c r="A31" s="9"/>
      <c r="B31" s="10" t="s">
        <v>78</v>
      </c>
      <c r="C31" s="10" t="s">
        <v>79</v>
      </c>
      <c r="D31" s="5" t="s">
        <v>80</v>
      </c>
      <c r="E31" s="5" t="s">
        <v>81</v>
      </c>
      <c r="F31" s="17">
        <v>1</v>
      </c>
      <c r="G31" s="5"/>
      <c r="H31" s="5">
        <v>10</v>
      </c>
      <c r="I31" s="5">
        <v>10</v>
      </c>
      <c r="J31" s="5"/>
    </row>
    <row r="32" spans="1:10">
      <c r="A32" s="21" t="s">
        <v>82</v>
      </c>
      <c r="B32" s="21"/>
      <c r="C32" s="21"/>
      <c r="D32" s="21"/>
      <c r="E32" s="21"/>
      <c r="F32" s="21"/>
      <c r="G32" s="21"/>
      <c r="H32" s="21">
        <f>SUM(H15:H31)+H8</f>
        <v>100</v>
      </c>
      <c r="I32" s="21">
        <f>SUM(I15:I31)+J8</f>
        <v>97.5</v>
      </c>
      <c r="J32" s="4"/>
    </row>
    <row r="33" ht="161.1" customHeight="1" spans="1:10">
      <c r="A33" s="22" t="s">
        <v>83</v>
      </c>
      <c r="B33" s="23"/>
      <c r="C33" s="23"/>
      <c r="D33" s="23"/>
      <c r="E33" s="23"/>
      <c r="F33" s="23"/>
      <c r="G33" s="23"/>
      <c r="H33" s="23"/>
      <c r="I33" s="23"/>
      <c r="J33" s="23"/>
    </row>
  </sheetData>
  <mergeCells count="4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G32"/>
    <mergeCell ref="A33:J33"/>
    <mergeCell ref="A12:A13"/>
    <mergeCell ref="A14:A31"/>
    <mergeCell ref="B15:B26"/>
    <mergeCell ref="B27:B30"/>
    <mergeCell ref="C15:C21"/>
    <mergeCell ref="C23:C25"/>
    <mergeCell ref="A7:C11"/>
  </mergeCells>
  <pageMargins left="0.708661417322835" right="0.511811023622047" top="0.551181102362205" bottom="0.551181102362205" header="0.31496062992126" footer="0.31496062992126"/>
  <pageSetup paperSize="9" scale="65" fitToHeight="0" orientation="portrait"/>
  <headerFooter/>
  <rowBreaks count="1" manualBreakCount="1">
    <brk id="25" max="9"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159----7311</cp:lastModifiedBy>
  <dcterms:created xsi:type="dcterms:W3CDTF">2015-06-07T10:17:00Z</dcterms:created>
  <cp:lastPrinted>2020-04-24T18:17:00Z</cp:lastPrinted>
  <dcterms:modified xsi:type="dcterms:W3CDTF">2023-05-15T14:50:50Z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53718E987C95436CACC8627F8BDA4AC0_12</vt:lpwstr>
  </property>
</Properties>
</file>